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 filterPrivacy="1"/>
  <xr:revisionPtr revIDLastSave="0" documentId="13_ncr:1_{2EDF8CF5-9862-489A-9BCB-23484D3824A5}" xr6:coauthVersionLast="47" xr6:coauthVersionMax="47" xr10:uidLastSave="{00000000-0000-0000-0000-000000000000}"/>
  <bookViews>
    <workbookView xWindow="-105" yWindow="-16320" windowWidth="29040" windowHeight="15720" xr2:uid="{00000000-000D-0000-FFFF-FFFF00000000}"/>
  </bookViews>
  <sheets>
    <sheet name="OFERTA ECONÓMICA LOTE 1" sheetId="1" r:id="rId1"/>
    <sheet name="LOTE 1 (2)" sheetId="2" state="hidden" r:id="rId2"/>
    <sheet name="LOTE 1 (3)" sheetId="3" state="hidden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11" i="1" l="1"/>
  <c r="H13" i="1" l="1"/>
  <c r="H10" i="1"/>
  <c r="H9" i="1"/>
  <c r="C15" i="1" s="1"/>
  <c r="E15" i="1" l="1"/>
  <c r="E14" i="3"/>
  <c r="D14" i="3"/>
  <c r="C14" i="3"/>
  <c r="C15" i="3" s="1"/>
  <c r="G12" i="3"/>
  <c r="J11" i="3"/>
  <c r="I11" i="3"/>
  <c r="J10" i="3"/>
  <c r="I10" i="3"/>
  <c r="J9" i="3"/>
  <c r="I9" i="3"/>
  <c r="E14" i="2" l="1"/>
  <c r="D14" i="2" s="1"/>
  <c r="G12" i="2"/>
  <c r="J11" i="2"/>
  <c r="I11" i="2"/>
  <c r="J10" i="2"/>
  <c r="I10" i="2"/>
  <c r="J9" i="2"/>
  <c r="C14" i="2" s="1"/>
  <c r="C15" i="2" s="1"/>
  <c r="I9" i="2"/>
</calcChain>
</file>

<file path=xl/sharedStrings.xml><?xml version="1.0" encoding="utf-8"?>
<sst xmlns="http://schemas.openxmlformats.org/spreadsheetml/2006/main" count="63" uniqueCount="32">
  <si>
    <t>D. /Dña. ………................................................................................................................................ con DNI nº............................................., en nombre (propio o de la empresa que representa)........................................................................., con CIF/NIF................................................... y domicilio fiscal en.........................................., calle/plaza.............................................................................. Nº ............, enterado del anuncio publicado en la Plataforma de Contratación del Sector Público  y de las condiciones, requisitos y obligaciones sobre protección y condiciones de trabajo que se exigen para la ejecución del contrato de la presente licitación, se compromete a su ejecución con estricta sujeción a los Pliegos de Cláusulas Administrativas y de Prescripciones Técnicas que han de regir la adjudicación y ejecución del mismo, en las siguientes condiciones:</t>
  </si>
  <si>
    <t>DETALLE DEL SERVICIO</t>
  </si>
  <si>
    <t>Presupuesto anual máximo total (impuesto/s indirecto/s no incluido/s)</t>
  </si>
  <si>
    <t>VALOR A CUMPLIMENTAR EN LA APLICACIÓN</t>
  </si>
  <si>
    <t>KMS (A PARTIR DEL KM 10)</t>
  </si>
  <si>
    <t>PRECIO OFERTADO (€)</t>
  </si>
  <si>
    <t>PRESUPUESTO ANUAL OFERTADO</t>
  </si>
  <si>
    <t>Importe anual ofertado total (impuesto/s indirecto/s no incluido/s)</t>
  </si>
  <si>
    <t>Importe ofertado total por la duración inicial (24 meses) (impuesto/s indirecto/s no incluido/s)</t>
  </si>
  <si>
    <t>PRECIO FIJO (HASTA 10 KMS)</t>
  </si>
  <si>
    <r>
      <t xml:space="preserve">OFERTA ECONÓMICA: </t>
    </r>
    <r>
      <rPr>
        <b/>
        <u/>
        <sz val="28"/>
        <color theme="0"/>
        <rFont val="Calibri"/>
        <family val="2"/>
        <scheme val="minor"/>
      </rPr>
      <t>LOTE 1</t>
    </r>
  </si>
  <si>
    <t>HORAS DE ESPERA</t>
  </si>
  <si>
    <t>Nº TRAYECTOS ANUALES ESTIMADOS</t>
  </si>
  <si>
    <t>Nº KMS ANUALES ESTIMADOS</t>
  </si>
  <si>
    <t xml:space="preserve"> PRECIO UNITARIO MÁXIMO ESTABLECIDO, en euros, Impuesto/s  no incluido/s</t>
  </si>
  <si>
    <t>CANTABRIA</t>
  </si>
  <si>
    <t>Nº LICT/99/029/2020/0050</t>
  </si>
  <si>
    <t>PRECIO UNITARIO MÍNIMO ESTABLECIDO</t>
  </si>
  <si>
    <t>PRECIO OFERTADO, en euros, Impuesto/s no incluido/s</t>
  </si>
  <si>
    <t>PRESUPUESTO ANUAL OFERTADO, en euros, Impuesto/s no incluido/s</t>
  </si>
  <si>
    <t>VALIDACIÓN OFERTA</t>
  </si>
  <si>
    <r>
      <t xml:space="preserve">AMBULANCIA INDIVIDUAL NO ASISTENCIAL </t>
    </r>
    <r>
      <rPr>
        <b/>
        <sz val="11"/>
        <color theme="1"/>
        <rFont val="Calibri"/>
        <family val="2"/>
        <scheme val="minor"/>
      </rPr>
      <t xml:space="preserve">(CLASE A1) </t>
    </r>
  </si>
  <si>
    <t>PROGRAMADO/NO PROGRAMADO</t>
  </si>
  <si>
    <t>-</t>
  </si>
  <si>
    <r>
      <t xml:space="preserve">AMBULANCIA INDIVIDUAL NO ASISTENCIAL </t>
    </r>
    <r>
      <rPr>
        <b/>
        <sz val="12"/>
        <color theme="1"/>
        <rFont val="Calibri"/>
        <family val="2"/>
        <scheme val="minor"/>
      </rPr>
      <t xml:space="preserve">(CLASE A1) </t>
    </r>
  </si>
  <si>
    <t>Contratación del servicio de transporte de pacientes en ambulancia de los centros asistenciales de FREMAP, Mutua Colaboradora con la Seguridad Social nº61, en Ávila.</t>
  </si>
  <si>
    <t>SERVICIOS HASTA 15 KM TOTALES</t>
  </si>
  <si>
    <t>KILÓMETROS (SERVICIOS DE MÁS DE 15 KM)</t>
  </si>
  <si>
    <t>HORAS DE ESPERA A PARTIR DE LA PRIMERA</t>
  </si>
  <si>
    <t>Nº LICT/99/029/2024/0244</t>
  </si>
  <si>
    <t>Importe  total por la duración inicial (24 meses) (impuesto/s indirecto/s no incluido/s)</t>
  </si>
  <si>
    <t xml:space="preserve">TRAYECTO DESDE ÁVILA A MAJADAHONDA (INCLUYE IDA Y VUELTA)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</si>
</sst>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8"/>
      <color theme="0"/>
      <name val="Calibri"/>
      <family val="2"/>
      <scheme val="minor"/>
    </font>
    <font>
      <b/>
      <u/>
      <sz val="28"/>
      <color theme="0"/>
      <name val="Calibri"/>
      <family val="2"/>
      <scheme val="minor"/>
    </font>
    <font>
      <b/>
      <sz val="26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sz val="24"/>
      <color theme="0"/>
      <name val="Calibri"/>
      <family val="2"/>
      <scheme val="minor"/>
    </font>
    <font>
      <b/>
      <sz val="24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sz val="12"/>
      <color theme="0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rgb="FFA50021"/>
        <bgColor indexed="64"/>
      </patternFill>
    </fill>
    <fill>
      <patternFill patternType="solid">
        <fgColor rgb="FFFF9797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7C8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82">
    <xf numFmtId="0" fontId="0" fillId="0" borderId="0" xfId="0"/>
    <xf numFmtId="4" fontId="0" fillId="0" borderId="0" xfId="0" applyNumberFormat="1"/>
    <xf numFmtId="0" fontId="0" fillId="0" borderId="0" xfId="0" applyAlignment="1">
      <alignment wrapText="1"/>
    </xf>
    <xf numFmtId="0" fontId="0" fillId="0" borderId="0" xfId="0"/>
    <xf numFmtId="0" fontId="0" fillId="0" borderId="0" xfId="0"/>
    <xf numFmtId="4" fontId="2" fillId="0" borderId="2" xfId="1" applyNumberFormat="1" applyFill="1" applyBorder="1" applyAlignment="1" applyProtection="1">
      <alignment horizontal="center" vertical="center"/>
    </xf>
    <xf numFmtId="4" fontId="0" fillId="0" borderId="2" xfId="0" applyNumberFormat="1" applyFill="1" applyBorder="1" applyProtection="1"/>
    <xf numFmtId="4" fontId="0" fillId="0" borderId="2" xfId="0" applyNumberFormat="1" applyBorder="1" applyProtection="1"/>
    <xf numFmtId="4" fontId="7" fillId="7" borderId="1" xfId="0" applyNumberFormat="1" applyFont="1" applyFill="1" applyBorder="1" applyAlignment="1" applyProtection="1">
      <alignment horizontal="center" vertical="center" wrapText="1"/>
    </xf>
    <xf numFmtId="4" fontId="7" fillId="4" borderId="1" xfId="0" applyNumberFormat="1" applyFont="1" applyFill="1" applyBorder="1" applyAlignment="1" applyProtection="1">
      <alignment horizontal="center" vertical="center" wrapText="1"/>
    </xf>
    <xf numFmtId="4" fontId="0" fillId="0" borderId="0" xfId="0" applyNumberFormat="1" applyFill="1" applyBorder="1" applyAlignment="1">
      <alignment horizontal="center" vertical="center"/>
    </xf>
    <xf numFmtId="4" fontId="7" fillId="11" borderId="1" xfId="0" applyNumberFormat="1" applyFont="1" applyFill="1" applyBorder="1" applyAlignment="1" applyProtection="1">
      <alignment horizontal="center" vertical="center" wrapText="1"/>
    </xf>
    <xf numFmtId="4" fontId="3" fillId="3" borderId="0" xfId="1" applyNumberFormat="1" applyFont="1" applyFill="1" applyBorder="1" applyAlignment="1" applyProtection="1">
      <alignment horizontal="center" vertical="center"/>
    </xf>
    <xf numFmtId="4" fontId="0" fillId="0" borderId="0" xfId="0" applyNumberFormat="1"/>
    <xf numFmtId="0" fontId="0" fillId="9" borderId="0" xfId="0" applyFill="1"/>
    <xf numFmtId="4" fontId="0" fillId="0" borderId="1" xfId="0" applyNumberForma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 wrapText="1"/>
    </xf>
    <xf numFmtId="4" fontId="8" fillId="0" borderId="0" xfId="0" applyNumberFormat="1" applyFont="1" applyFill="1" applyBorder="1" applyAlignment="1">
      <alignment horizontal="center" vertical="center" wrapText="1"/>
    </xf>
    <xf numFmtId="164" fontId="0" fillId="0" borderId="0" xfId="0" applyNumberFormat="1" applyFill="1" applyBorder="1" applyAlignment="1">
      <alignment horizontal="center"/>
    </xf>
    <xf numFmtId="0" fontId="0" fillId="0" borderId="0" xfId="0" applyFill="1" applyBorder="1"/>
    <xf numFmtId="164" fontId="0" fillId="0" borderId="1" xfId="0" applyNumberFormat="1" applyBorder="1" applyAlignment="1">
      <alignment horizontal="center" vertical="center"/>
    </xf>
    <xf numFmtId="0" fontId="0" fillId="0" borderId="0" xfId="0" applyAlignment="1">
      <alignment wrapText="1"/>
    </xf>
    <xf numFmtId="4" fontId="7" fillId="1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 applyProtection="1">
      <alignment horizontal="center" vertical="center" wrapText="1"/>
    </xf>
    <xf numFmtId="4" fontId="7" fillId="0" borderId="0" xfId="0" applyNumberFormat="1" applyFont="1" applyFill="1" applyBorder="1" applyAlignment="1" applyProtection="1">
      <alignment horizontal="center" vertical="center" wrapText="1"/>
    </xf>
    <xf numFmtId="0" fontId="0" fillId="0" borderId="0" xfId="0" applyFill="1" applyAlignment="1">
      <alignment wrapText="1"/>
    </xf>
    <xf numFmtId="0" fontId="1" fillId="6" borderId="1" xfId="0" applyFont="1" applyFill="1" applyBorder="1" applyAlignment="1">
      <alignment horizontal="center" vertical="center" wrapText="1"/>
    </xf>
    <xf numFmtId="0" fontId="0" fillId="8" borderId="1" xfId="0" applyFill="1" applyBorder="1" applyAlignment="1">
      <alignment horizontal="center" vertical="center" wrapText="1"/>
    </xf>
    <xf numFmtId="0" fontId="6" fillId="15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/>
    </xf>
    <xf numFmtId="0" fontId="11" fillId="0" borderId="0" xfId="0" applyFont="1"/>
    <xf numFmtId="4" fontId="11" fillId="0" borderId="0" xfId="0" applyNumberFormat="1" applyFont="1"/>
    <xf numFmtId="0" fontId="7" fillId="5" borderId="1" xfId="0" applyFont="1" applyFill="1" applyBorder="1" applyAlignment="1">
      <alignment horizontal="center" vertical="center" wrapText="1"/>
    </xf>
    <xf numFmtId="4" fontId="0" fillId="16" borderId="1" xfId="0" applyNumberFormat="1" applyFill="1" applyBorder="1" applyAlignment="1" applyProtection="1">
      <alignment horizontal="center" vertical="center"/>
      <protection locked="0"/>
    </xf>
    <xf numFmtId="164" fontId="1" fillId="13" borderId="1" xfId="0" applyNumberFormat="1" applyFont="1" applyFill="1" applyBorder="1" applyAlignment="1">
      <alignment horizontal="center" vertical="center" wrapText="1"/>
    </xf>
    <xf numFmtId="0" fontId="0" fillId="12" borderId="1" xfId="0" applyNumberFormat="1" applyFill="1" applyBorder="1" applyAlignment="1">
      <alignment horizontal="center" vertical="center"/>
    </xf>
    <xf numFmtId="164" fontId="0" fillId="7" borderId="1" xfId="0" applyNumberFormat="1" applyFill="1" applyBorder="1" applyAlignment="1">
      <alignment horizontal="center" vertical="center"/>
    </xf>
    <xf numFmtId="164" fontId="0" fillId="0" borderId="1" xfId="0" applyNumberFormat="1" applyFill="1" applyBorder="1" applyAlignment="1" applyProtection="1">
      <alignment horizontal="center" vertical="center"/>
    </xf>
    <xf numFmtId="0" fontId="12" fillId="5" borderId="1" xfId="0" applyFont="1" applyFill="1" applyBorder="1" applyAlignment="1">
      <alignment horizontal="center" vertical="center" wrapText="1"/>
    </xf>
    <xf numFmtId="0" fontId="13" fillId="6" borderId="1" xfId="0" applyFont="1" applyFill="1" applyBorder="1" applyAlignment="1">
      <alignment horizontal="center" vertical="center" wrapText="1"/>
    </xf>
    <xf numFmtId="4" fontId="12" fillId="10" borderId="1" xfId="0" applyNumberFormat="1" applyFont="1" applyFill="1" applyBorder="1" applyAlignment="1">
      <alignment horizontal="center" vertical="center" wrapText="1"/>
    </xf>
    <xf numFmtId="0" fontId="6" fillId="0" borderId="0" xfId="0" applyFont="1"/>
    <xf numFmtId="0" fontId="6" fillId="0" borderId="0" xfId="0" applyFont="1" applyAlignment="1">
      <alignment wrapText="1"/>
    </xf>
    <xf numFmtId="164" fontId="6" fillId="0" borderId="0" xfId="0" applyNumberFormat="1" applyFont="1" applyFill="1" applyBorder="1" applyAlignment="1">
      <alignment horizontal="center"/>
    </xf>
    <xf numFmtId="10" fontId="6" fillId="0" borderId="0" xfId="0" applyNumberFormat="1" applyFont="1" applyFill="1" applyBorder="1" applyAlignment="1">
      <alignment horizontal="center"/>
    </xf>
    <xf numFmtId="164" fontId="6" fillId="7" borderId="1" xfId="0" applyNumberFormat="1" applyFont="1" applyFill="1" applyBorder="1" applyAlignment="1">
      <alignment horizontal="center" vertical="center"/>
    </xf>
    <xf numFmtId="164" fontId="6" fillId="14" borderId="1" xfId="0" applyNumberFormat="1" applyFont="1" applyFill="1" applyBorder="1" applyAlignment="1" applyProtection="1">
      <alignment horizontal="center" vertical="center"/>
      <protection locked="0"/>
    </xf>
    <xf numFmtId="164" fontId="6" fillId="13" borderId="1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164" fontId="6" fillId="0" borderId="0" xfId="0" applyNumberFormat="1" applyFont="1" applyFill="1" applyAlignment="1" applyProtection="1">
      <alignment horizontal="center" vertical="center"/>
      <protection locked="0"/>
    </xf>
    <xf numFmtId="4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vertical="center"/>
    </xf>
    <xf numFmtId="4" fontId="6" fillId="0" borderId="0" xfId="0" applyNumberFormat="1" applyFont="1"/>
    <xf numFmtId="0" fontId="15" fillId="0" borderId="0" xfId="0" applyFont="1" applyAlignment="1">
      <alignment horizontal="center" vertical="center"/>
    </xf>
    <xf numFmtId="4" fontId="12" fillId="11" borderId="1" xfId="0" applyNumberFormat="1" applyFont="1" applyFill="1" applyBorder="1" applyAlignment="1" applyProtection="1">
      <alignment horizontal="center" vertical="center" wrapText="1"/>
    </xf>
    <xf numFmtId="164" fontId="6" fillId="12" borderId="1" xfId="0" applyNumberFormat="1" applyFont="1" applyFill="1" applyBorder="1" applyAlignment="1">
      <alignment horizontal="center" vertical="center"/>
    </xf>
    <xf numFmtId="0" fontId="6" fillId="8" borderId="1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/>
    </xf>
    <xf numFmtId="3" fontId="14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3" fontId="14" fillId="0" borderId="1" xfId="0" applyNumberFormat="1" applyFont="1" applyFill="1" applyBorder="1" applyAlignment="1" applyProtection="1">
      <alignment horizontal="center" vertical="center" wrapText="1"/>
    </xf>
    <xf numFmtId="4" fontId="3" fillId="3" borderId="0" xfId="1" applyNumberFormat="1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 wrapText="1"/>
      <protection locked="0"/>
    </xf>
    <xf numFmtId="0" fontId="12" fillId="5" borderId="4" xfId="0" applyFont="1" applyFill="1" applyBorder="1" applyAlignment="1">
      <alignment horizontal="center" vertical="center"/>
    </xf>
    <xf numFmtId="0" fontId="12" fillId="5" borderId="5" xfId="0" applyFont="1" applyFill="1" applyBorder="1" applyAlignment="1">
      <alignment horizontal="center" vertical="center"/>
    </xf>
    <xf numFmtId="0" fontId="12" fillId="5" borderId="3" xfId="0" applyFont="1" applyFill="1" applyBorder="1" applyAlignment="1">
      <alignment horizontal="center" vertical="center"/>
    </xf>
    <xf numFmtId="4" fontId="5" fillId="3" borderId="0" xfId="1" applyNumberFormat="1" applyFont="1" applyFill="1" applyBorder="1" applyAlignment="1" applyProtection="1">
      <alignment horizontal="center" vertical="center"/>
    </xf>
    <xf numFmtId="4" fontId="10" fillId="3" borderId="0" xfId="1" applyNumberFormat="1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3" fontId="11" fillId="0" borderId="1" xfId="0" applyNumberFormat="1" applyFont="1" applyFill="1" applyBorder="1" applyAlignment="1" applyProtection="1">
      <alignment horizontal="center" vertical="center" wrapText="1"/>
    </xf>
    <xf numFmtId="4" fontId="10" fillId="3" borderId="0" xfId="1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horizontal="center" vertical="center" wrapText="1"/>
      <protection locked="0"/>
    </xf>
    <xf numFmtId="0" fontId="7" fillId="5" borderId="4" xfId="0" applyFont="1" applyFill="1" applyBorder="1" applyAlignment="1">
      <alignment horizontal="center" vertical="center"/>
    </xf>
    <xf numFmtId="0" fontId="7" fillId="5" borderId="5" xfId="0" applyFont="1" applyFill="1" applyBorder="1" applyAlignment="1">
      <alignment horizontal="center" vertical="center"/>
    </xf>
    <xf numFmtId="0" fontId="7" fillId="5" borderId="3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</cellXfs>
  <cellStyles count="2">
    <cellStyle name="Énfasis2" xfId="1" builtinId="33"/>
    <cellStyle name="Normal" xfId="0" builtinId="0"/>
  </cellStyles>
  <dxfs count="0"/>
  <tableStyles count="0" defaultTableStyle="TableStyleMedium2" defaultPivotStyle="PivotStyleLight16"/>
  <colors>
    <mruColors>
      <color rgb="FFFFCCCC"/>
      <color rgb="FFFF7C80"/>
      <color rgb="FFFF9999"/>
      <color rgb="FFFFB7B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800100</xdr:colOff>
      <xdr:row>0</xdr:row>
      <xdr:rowOff>0</xdr:rowOff>
    </xdr:from>
    <xdr:to>
      <xdr:col>7</xdr:col>
      <xdr:colOff>1574426</xdr:colOff>
      <xdr:row>1</xdr:row>
      <xdr:rowOff>48985</xdr:rowOff>
    </xdr:to>
    <xdr:pic>
      <xdr:nvPicPr>
        <xdr:cNvPr id="2" name="Imagen 1" descr="http://intranet.fremap.es/Imagenes/Logos/freroblan_v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6217900" y="0"/>
          <a:ext cx="767976" cy="5188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38100</xdr:colOff>
      <xdr:row>0</xdr:row>
      <xdr:rowOff>266700</xdr:rowOff>
    </xdr:from>
    <xdr:to>
      <xdr:col>6</xdr:col>
      <xdr:colOff>1114426</xdr:colOff>
      <xdr:row>2</xdr:row>
      <xdr:rowOff>66094</xdr:rowOff>
    </xdr:to>
    <xdr:pic>
      <xdr:nvPicPr>
        <xdr:cNvPr id="2" name="Imagen 1" descr="http://intranet.fremap.es/Imagenes/Logos/freroblan_v.jp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1258550" y="266700"/>
          <a:ext cx="1076326" cy="7137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38100</xdr:colOff>
      <xdr:row>0</xdr:row>
      <xdr:rowOff>266700</xdr:rowOff>
    </xdr:from>
    <xdr:to>
      <xdr:col>6</xdr:col>
      <xdr:colOff>1114426</xdr:colOff>
      <xdr:row>2</xdr:row>
      <xdr:rowOff>66094</xdr:rowOff>
    </xdr:to>
    <xdr:pic>
      <xdr:nvPicPr>
        <xdr:cNvPr id="2" name="Imagen 1" descr="http://intranet.fremap.es/Imagenes/Logos/freroblan_v.jpg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1258550" y="266700"/>
          <a:ext cx="1076326" cy="7137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6"/>
  <sheetViews>
    <sheetView tabSelected="1" zoomScale="91" zoomScaleNormal="91" workbookViewId="0">
      <selection activeCell="G14" sqref="G14"/>
    </sheetView>
  </sheetViews>
  <sheetFormatPr baseColWidth="10" defaultColWidth="9.1796875" defaultRowHeight="14.5" x14ac:dyDescent="0.35"/>
  <cols>
    <col min="1" max="1" width="29.453125" customWidth="1"/>
    <col min="2" max="2" width="30.81640625" style="2" bestFit="1" customWidth="1"/>
    <col min="3" max="3" width="47.7265625" customWidth="1"/>
    <col min="4" max="4" width="36.7265625" customWidth="1"/>
    <col min="5" max="5" width="31.7265625" customWidth="1"/>
    <col min="6" max="6" width="28.1796875" style="3" customWidth="1"/>
    <col min="7" max="7" width="22.08984375" customWidth="1"/>
    <col min="8" max="8" width="26.26953125" style="1" customWidth="1"/>
    <col min="9" max="9" width="9.1796875" customWidth="1"/>
  </cols>
  <sheetData>
    <row r="1" spans="1:13" ht="36" x14ac:dyDescent="0.35">
      <c r="A1" s="65" t="s">
        <v>10</v>
      </c>
      <c r="B1" s="65"/>
      <c r="C1" s="65"/>
      <c r="D1" s="65"/>
      <c r="E1" s="65"/>
      <c r="F1" s="65"/>
      <c r="G1" s="65"/>
      <c r="H1" s="65"/>
    </row>
    <row r="2" spans="1:13" ht="60.65" customHeight="1" x14ac:dyDescent="0.35">
      <c r="A2" s="71" t="s">
        <v>25</v>
      </c>
      <c r="B2" s="71"/>
      <c r="C2" s="71"/>
      <c r="D2" s="71"/>
      <c r="E2" s="71"/>
      <c r="F2" s="71"/>
      <c r="G2" s="71"/>
      <c r="H2" s="71"/>
    </row>
    <row r="3" spans="1:13" ht="33.5" x14ac:dyDescent="0.35">
      <c r="A3" s="70" t="s">
        <v>29</v>
      </c>
      <c r="B3" s="70"/>
      <c r="C3" s="70"/>
      <c r="D3" s="70"/>
      <c r="E3" s="70"/>
      <c r="F3" s="70"/>
      <c r="G3" s="70"/>
      <c r="H3" s="70"/>
    </row>
    <row r="4" spans="1:13" x14ac:dyDescent="0.35">
      <c r="A4" s="4"/>
      <c r="B4" s="21"/>
      <c r="C4" s="5"/>
      <c r="D4" s="5"/>
      <c r="E4" s="6"/>
      <c r="F4" s="6"/>
      <c r="G4" s="6"/>
      <c r="H4" s="7"/>
    </row>
    <row r="5" spans="1:13" ht="84.75" customHeight="1" x14ac:dyDescent="0.35">
      <c r="A5" s="66" t="s">
        <v>0</v>
      </c>
      <c r="B5" s="66"/>
      <c r="C5" s="66"/>
      <c r="D5" s="66"/>
      <c r="E5" s="66"/>
      <c r="F5" s="66"/>
      <c r="G5" s="66"/>
      <c r="H5" s="66"/>
    </row>
    <row r="7" spans="1:13" s="43" customFormat="1" ht="90" customHeight="1" x14ac:dyDescent="0.35">
      <c r="A7" s="67" t="s">
        <v>1</v>
      </c>
      <c r="B7" s="68"/>
      <c r="C7" s="69"/>
      <c r="D7" s="40" t="s">
        <v>12</v>
      </c>
      <c r="E7" s="40" t="s">
        <v>13</v>
      </c>
      <c r="F7" s="40" t="s">
        <v>14</v>
      </c>
      <c r="G7" s="41" t="s">
        <v>5</v>
      </c>
      <c r="H7" s="42" t="s">
        <v>6</v>
      </c>
    </row>
    <row r="8" spans="1:13" s="43" customFormat="1" ht="15" customHeight="1" x14ac:dyDescent="0.35">
      <c r="B8" s="44"/>
      <c r="C8" s="44"/>
    </row>
    <row r="9" spans="1:13" s="43" customFormat="1" ht="40.5" customHeight="1" x14ac:dyDescent="0.35">
      <c r="A9" s="73" t="s">
        <v>24</v>
      </c>
      <c r="B9" s="72" t="s">
        <v>22</v>
      </c>
      <c r="C9" s="61" t="s">
        <v>26</v>
      </c>
      <c r="D9" s="60">
        <v>18</v>
      </c>
      <c r="E9" s="60"/>
      <c r="F9" s="47">
        <v>47.15</v>
      </c>
      <c r="G9" s="48"/>
      <c r="H9" s="49" t="str">
        <f>+IF(G9&lt;=0,"Precio no válido",IF(G9&gt;F9,"Precio no válido",ROUND(D9*G9,2)))</f>
        <v>Precio no válido</v>
      </c>
      <c r="I9" s="45"/>
      <c r="J9" s="45"/>
      <c r="K9" s="46"/>
      <c r="L9" s="45"/>
      <c r="M9" s="46"/>
    </row>
    <row r="10" spans="1:13" s="43" customFormat="1" ht="51.5" customHeight="1" x14ac:dyDescent="0.35">
      <c r="A10" s="73"/>
      <c r="B10" s="72"/>
      <c r="C10" s="23" t="s">
        <v>27</v>
      </c>
      <c r="D10" s="60" t="s">
        <v>23</v>
      </c>
      <c r="E10" s="60">
        <v>2114</v>
      </c>
      <c r="F10" s="47">
        <v>0.86</v>
      </c>
      <c r="G10" s="48"/>
      <c r="H10" s="49" t="str">
        <f>+IF(G10&lt;=0,"Precio no válido",IF(G10&gt;F10,"Precio no válido",ROUND(E10*G10,2)))</f>
        <v>Precio no válido</v>
      </c>
      <c r="I10" s="45"/>
      <c r="J10" s="45"/>
      <c r="K10" s="46"/>
      <c r="L10" s="45"/>
      <c r="M10" s="46"/>
    </row>
    <row r="11" spans="1:13" s="43" customFormat="1" ht="42" customHeight="1" x14ac:dyDescent="0.35">
      <c r="A11" s="73"/>
      <c r="B11" s="72"/>
      <c r="C11" s="23" t="s">
        <v>31</v>
      </c>
      <c r="D11" s="60">
        <v>25</v>
      </c>
      <c r="E11" s="60"/>
      <c r="F11" s="47">
        <v>171.35</v>
      </c>
      <c r="G11" s="48"/>
      <c r="H11" s="49" t="str">
        <f>+IF(G11&lt;=0,"Precio no válido",IF(G11&gt;F11,"Precio no válido",ROUND(D11*G11,2)))</f>
        <v>Precio no válido</v>
      </c>
      <c r="I11" s="45"/>
      <c r="J11" s="45"/>
      <c r="K11" s="46"/>
      <c r="L11" s="45"/>
      <c r="M11" s="46"/>
    </row>
    <row r="12" spans="1:13" s="43" customFormat="1" ht="15.5" x14ac:dyDescent="0.35">
      <c r="B12" s="44"/>
      <c r="D12" s="59"/>
      <c r="E12" s="59"/>
      <c r="F12" s="51"/>
      <c r="G12" s="51"/>
      <c r="H12" s="52"/>
      <c r="I12" s="45"/>
      <c r="J12" s="45"/>
      <c r="K12" s="46"/>
      <c r="L12" s="45"/>
      <c r="M12" s="46"/>
    </row>
    <row r="13" spans="1:13" s="43" customFormat="1" ht="36.5" customHeight="1" x14ac:dyDescent="0.35">
      <c r="A13" s="50"/>
      <c r="B13" s="62" t="s">
        <v>28</v>
      </c>
      <c r="C13" s="63"/>
      <c r="D13" s="64">
        <v>10</v>
      </c>
      <c r="E13" s="64"/>
      <c r="F13" s="47">
        <v>19.55</v>
      </c>
      <c r="G13" s="48"/>
      <c r="H13" s="49" t="str">
        <f>+IF(G13&lt;=0,"Precio no válido",IF(G13&gt;F13,"Precio no válido",ROUND(D13*G13,2)))</f>
        <v>Precio no válido</v>
      </c>
      <c r="I13" s="45"/>
      <c r="J13" s="45"/>
      <c r="K13" s="46"/>
      <c r="L13" s="45"/>
      <c r="M13" s="46"/>
    </row>
    <row r="14" spans="1:13" s="43" customFormat="1" ht="15" customHeight="1" x14ac:dyDescent="0.35">
      <c r="B14" s="44"/>
      <c r="C14" s="44"/>
      <c r="G14" s="53"/>
    </row>
    <row r="15" spans="1:13" s="43" customFormat="1" ht="81.75" customHeight="1" x14ac:dyDescent="0.35">
      <c r="B15" s="56" t="s">
        <v>30</v>
      </c>
      <c r="C15" s="57" t="e">
        <f>+IF(COUNTIF(H9:H14,"Precio no válido"),"Precio no válido",IF(SUM(H9:H14)&lt;=0,"Precio no válido",SUM(H9:H14)))*2</f>
        <v>#VALUE!</v>
      </c>
      <c r="D15" s="58" t="s">
        <v>3</v>
      </c>
      <c r="E15" s="55">
        <f>COUNT(H9:H13)</f>
        <v>0</v>
      </c>
      <c r="F15" s="55"/>
      <c r="H15" s="54"/>
    </row>
    <row r="16" spans="1:13" s="43" customFormat="1" ht="105.75" customHeight="1" x14ac:dyDescent="0.35">
      <c r="B16"/>
      <c r="C16"/>
      <c r="D16"/>
      <c r="H16" s="54"/>
    </row>
  </sheetData>
  <sheetProtection algorithmName="SHA-512" hashValue="6Jer2ELoFCv/A/FFby9QjXGvtjCawz28HiKGx8cNicvKyjRW9L4pb5poIPQlrkjR6oFfmudLPxbpCFZTbtI8/g==" saltValue="bnXAcXzbiNZqbzkEPUDerg==" spinCount="100000" sheet="1" objects="1" scenarios="1"/>
  <mergeCells count="9">
    <mergeCell ref="B13:C13"/>
    <mergeCell ref="D13:E13"/>
    <mergeCell ref="A1:H1"/>
    <mergeCell ref="A5:H5"/>
    <mergeCell ref="A7:C7"/>
    <mergeCell ref="A3:H3"/>
    <mergeCell ref="A2:H2"/>
    <mergeCell ref="B9:B11"/>
    <mergeCell ref="A9:A11"/>
  </mergeCells>
  <dataValidations count="3">
    <dataValidation allowBlank="1" showInputMessage="1" showErrorMessage="1" errorTitle="Error en los decimales" error="Se deben incluir como máximo dos decimales" sqref="G8 G14" xr:uid="{00000000-0002-0000-0000-000000000000}"/>
    <dataValidation type="custom" allowBlank="1" showInputMessage="1" showErrorMessage="1" errorTitle="ERROR EN LOS DECIMALES" error="Se deben incluir como máximo dos decimales." sqref="F13" xr:uid="{00000000-0002-0000-0000-000001000000}">
      <formula1>F13*100=INT(F13*100)</formula1>
    </dataValidation>
    <dataValidation type="custom" allowBlank="1" showInputMessage="1" showErrorMessage="1" errorTitle="NÚMERO DE DECIMALES INCORRECTO" error="Se deben incluir como máximo dos decimales" sqref="G9:G11 G13" xr:uid="{00000000-0002-0000-0000-000002000000}">
      <formula1>G9*100=INT(G9*100)</formula1>
    </dataValidation>
  </dataValidations>
  <pageMargins left="0.70866141732283472" right="0.70866141732283472" top="0.74803149606299213" bottom="0.74803149606299213" header="0.31496062992125984" footer="0.31496062992125984"/>
  <pageSetup paperSize="9" scale="52" orientation="landscape" r:id="rId1"/>
  <headerFooter>
    <oddFooter>&amp;L_x000D_&amp;1#&amp;"Calibri"&amp;15&amp;K008000 PÚBLICO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5"/>
  <sheetViews>
    <sheetView topLeftCell="E1" zoomScale="70" zoomScaleNormal="70" workbookViewId="0">
      <selection activeCell="J9" sqref="J9"/>
    </sheetView>
  </sheetViews>
  <sheetFormatPr baseColWidth="10" defaultColWidth="9.1796875" defaultRowHeight="14.5" x14ac:dyDescent="0.35"/>
  <cols>
    <col min="1" max="1" width="29.453125" style="4" customWidth="1"/>
    <col min="2" max="2" width="22.26953125" style="21" customWidth="1"/>
    <col min="3" max="3" width="36.26953125" style="4" customWidth="1"/>
    <col min="4" max="4" width="25.26953125" style="4" customWidth="1"/>
    <col min="5" max="5" width="28.1796875" style="4" customWidth="1"/>
    <col min="6" max="6" width="26.81640625" style="4" customWidth="1"/>
    <col min="7" max="7" width="26.26953125" style="13" customWidth="1"/>
    <col min="8" max="8" width="22.26953125" style="4" customWidth="1"/>
    <col min="9" max="9" width="23.54296875" style="4" customWidth="1"/>
    <col min="10" max="10" width="24.1796875" style="4" customWidth="1"/>
    <col min="11" max="16384" width="9.1796875" style="4"/>
  </cols>
  <sheetData>
    <row r="1" spans="1:12" ht="36" x14ac:dyDescent="0.35">
      <c r="A1" s="65" t="s">
        <v>10</v>
      </c>
      <c r="B1" s="65"/>
      <c r="C1" s="65"/>
      <c r="D1" s="65"/>
      <c r="E1" s="65"/>
      <c r="F1" s="65"/>
      <c r="G1" s="65"/>
    </row>
    <row r="2" spans="1:12" ht="36" customHeight="1" x14ac:dyDescent="0.35">
      <c r="A2" s="76" t="s">
        <v>15</v>
      </c>
      <c r="B2" s="76"/>
      <c r="C2" s="76"/>
      <c r="D2" s="76"/>
      <c r="E2" s="76"/>
      <c r="F2" s="76"/>
      <c r="G2" s="12"/>
    </row>
    <row r="3" spans="1:12" ht="33.5" x14ac:dyDescent="0.35">
      <c r="A3" s="70" t="s">
        <v>16</v>
      </c>
      <c r="B3" s="70"/>
      <c r="C3" s="70"/>
      <c r="D3" s="70"/>
      <c r="E3" s="70"/>
      <c r="F3" s="70"/>
      <c r="G3" s="70"/>
    </row>
    <row r="4" spans="1:12" x14ac:dyDescent="0.35">
      <c r="C4" s="5"/>
      <c r="D4" s="5"/>
      <c r="E4" s="6"/>
      <c r="F4" s="6"/>
      <c r="G4" s="7"/>
    </row>
    <row r="5" spans="1:12" ht="96.75" customHeight="1" x14ac:dyDescent="0.35">
      <c r="A5" s="77" t="s">
        <v>0</v>
      </c>
      <c r="B5" s="77"/>
      <c r="C5" s="77"/>
      <c r="D5" s="77"/>
      <c r="E5" s="77"/>
      <c r="F5" s="77"/>
      <c r="G5" s="77"/>
    </row>
    <row r="7" spans="1:12" ht="75" customHeight="1" x14ac:dyDescent="0.35">
      <c r="A7" s="78" t="s">
        <v>1</v>
      </c>
      <c r="B7" s="79"/>
      <c r="C7" s="80"/>
      <c r="D7" s="34" t="s">
        <v>12</v>
      </c>
      <c r="E7" s="34" t="s">
        <v>13</v>
      </c>
      <c r="F7" s="34" t="s">
        <v>14</v>
      </c>
      <c r="G7" s="34" t="s">
        <v>17</v>
      </c>
      <c r="H7" s="27" t="s">
        <v>18</v>
      </c>
      <c r="I7" s="27" t="s">
        <v>19</v>
      </c>
      <c r="J7" s="22" t="s">
        <v>20</v>
      </c>
    </row>
    <row r="8" spans="1:12" ht="15" customHeight="1" x14ac:dyDescent="0.35">
      <c r="B8" s="26"/>
      <c r="C8" s="21"/>
      <c r="G8" s="4"/>
    </row>
    <row r="9" spans="1:12" ht="29" x14ac:dyDescent="0.35">
      <c r="A9" s="74" t="s">
        <v>21</v>
      </c>
      <c r="B9" s="81" t="s">
        <v>22</v>
      </c>
      <c r="C9" s="23" t="s">
        <v>9</v>
      </c>
      <c r="D9" s="15">
        <v>240</v>
      </c>
      <c r="E9" s="15">
        <v>600</v>
      </c>
      <c r="F9" s="38">
        <v>41</v>
      </c>
      <c r="G9" s="38">
        <v>36</v>
      </c>
      <c r="H9" s="35"/>
      <c r="I9" s="39">
        <f>D9*H9</f>
        <v>0</v>
      </c>
      <c r="J9" s="36" t="str">
        <f>IF(H9&lt;G9,"Precio por debajo del mínimo establecido",IF(H9&gt;F9,"Error precio","Precio unitario válido"))</f>
        <v>Precio por debajo del mínimo establecido</v>
      </c>
    </row>
    <row r="10" spans="1:12" ht="29" x14ac:dyDescent="0.35">
      <c r="A10" s="74"/>
      <c r="B10" s="81"/>
      <c r="C10" s="24" t="s">
        <v>4</v>
      </c>
      <c r="D10" s="15" t="s">
        <v>23</v>
      </c>
      <c r="E10" s="15">
        <v>4100</v>
      </c>
      <c r="F10" s="38">
        <v>0.75</v>
      </c>
      <c r="G10" s="38">
        <v>0.67</v>
      </c>
      <c r="H10" s="35"/>
      <c r="I10" s="39">
        <f>E10*H10</f>
        <v>0</v>
      </c>
      <c r="J10" s="36" t="str">
        <f>IF(H10&lt;G10,"Precio por debajo del mínimo establecido",IF(H10&gt;F10,"Error precio","Precio unitario válido"))</f>
        <v>Precio por debajo del mínimo establecido</v>
      </c>
    </row>
    <row r="11" spans="1:12" ht="53.25" customHeight="1" x14ac:dyDescent="0.35">
      <c r="A11" s="74" t="s">
        <v>11</v>
      </c>
      <c r="B11" s="74"/>
      <c r="C11" s="74"/>
      <c r="D11" s="75">
        <v>10</v>
      </c>
      <c r="E11" s="75"/>
      <c r="F11" s="38">
        <v>25</v>
      </c>
      <c r="G11" s="38">
        <v>22.5</v>
      </c>
      <c r="H11" s="35"/>
      <c r="I11" s="39">
        <f>D11*H11</f>
        <v>0</v>
      </c>
      <c r="J11" s="36" t="str">
        <f>IF(H11&lt;G11,"Precio por debajo del mínimo establecido",IF(H11&gt;F11,"Error precio","Precio unitario válido"))</f>
        <v>Precio por debajo del mínimo establecido</v>
      </c>
    </row>
    <row r="12" spans="1:12" s="14" customFormat="1" x14ac:dyDescent="0.35">
      <c r="A12" s="16"/>
      <c r="B12" s="25"/>
      <c r="C12" s="17"/>
      <c r="D12" s="10"/>
      <c r="E12" s="18"/>
      <c r="F12" s="19"/>
      <c r="G12" s="31">
        <f>SUM(G9:G11)</f>
        <v>59.17</v>
      </c>
      <c r="H12" s="4"/>
    </row>
    <row r="13" spans="1:12" ht="77.25" customHeight="1" x14ac:dyDescent="0.35">
      <c r="B13" s="8" t="s">
        <v>2</v>
      </c>
      <c r="C13" s="20">
        <v>13165</v>
      </c>
      <c r="E13" s="10"/>
    </row>
    <row r="14" spans="1:12" ht="81.75" customHeight="1" x14ac:dyDescent="0.35">
      <c r="B14" s="9" t="s">
        <v>7</v>
      </c>
      <c r="C14" s="20" t="str">
        <f>+IF(COUNTIF(J5:J11,"Error precio"),"Precio no válido",IF(SUM(I5:I11)&lt;=0,"Precio no válido",SUM(I5:I11)))</f>
        <v>Precio no válido</v>
      </c>
      <c r="D14" s="29" t="str">
        <f>+IF(E14=3,"Todas las casillas contienen un valor.","Oferta incompleta. Existen casillas sin valor introducido.")</f>
        <v>Oferta incompleta. Existen casillas sin valor introducido.</v>
      </c>
      <c r="E14" s="30">
        <f>+COUNT(H9:H11)</f>
        <v>0</v>
      </c>
      <c r="F14" s="32"/>
      <c r="G14" s="33"/>
      <c r="H14" s="32"/>
      <c r="I14" s="32"/>
      <c r="J14" s="32"/>
      <c r="K14" s="32"/>
      <c r="L14" s="32"/>
    </row>
    <row r="15" spans="1:12" ht="105.75" customHeight="1" x14ac:dyDescent="0.35">
      <c r="B15" s="11" t="s">
        <v>8</v>
      </c>
      <c r="C15" s="37" t="e">
        <f>C14*2</f>
        <v>#VALUE!</v>
      </c>
      <c r="D15" s="28" t="s">
        <v>3</v>
      </c>
    </row>
  </sheetData>
  <sheetProtection password="A28E" sheet="1" objects="1" scenarios="1"/>
  <mergeCells count="9">
    <mergeCell ref="A11:C11"/>
    <mergeCell ref="D11:E11"/>
    <mergeCell ref="A1:G1"/>
    <mergeCell ref="A2:F2"/>
    <mergeCell ref="A3:G3"/>
    <mergeCell ref="A5:G5"/>
    <mergeCell ref="A7:C7"/>
    <mergeCell ref="A9:A10"/>
    <mergeCell ref="B9:B10"/>
  </mergeCells>
  <dataValidations count="3">
    <dataValidation type="custom" allowBlank="1" showInputMessage="1" showErrorMessage="1" errorTitle="ERROR " error="Se deben incluir como máximo dos decimales y valores superiores a cero_x000a_" sqref="H9:H11" xr:uid="{00000000-0002-0000-0100-000000000000}">
      <formula1>AND(H9*100=INT(H9*100),H9&gt;0)</formula1>
    </dataValidation>
    <dataValidation type="custom" allowBlank="1" showInputMessage="1" showErrorMessage="1" errorTitle="NÚMERO DE DECIMALES INCORRECTO" error="Se deben incluir como máximo dos decimales" sqref="I9:I11" xr:uid="{00000000-0002-0000-0100-000001000000}">
      <formula1>I9*100=INT(I9*100)</formula1>
    </dataValidation>
    <dataValidation allowBlank="1" showInputMessage="1" showErrorMessage="1" errorTitle="Error en los decimales" error="Se deben incluir como máximo dos decimales" sqref="F8" xr:uid="{00000000-0002-0000-0100-000002000000}"/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headerFooter>
    <oddFooter>&amp;L_x000D_&amp;1#&amp;"Calibri"&amp;15&amp;K008000 PÚBLICO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15"/>
  <sheetViews>
    <sheetView zoomScale="70" zoomScaleNormal="70" workbookViewId="0">
      <selection activeCell="C14" sqref="C14"/>
    </sheetView>
  </sheetViews>
  <sheetFormatPr baseColWidth="10" defaultColWidth="9.1796875" defaultRowHeight="14.5" x14ac:dyDescent="0.35"/>
  <cols>
    <col min="1" max="1" width="29.453125" style="4" customWidth="1"/>
    <col min="2" max="2" width="22.26953125" style="21" customWidth="1"/>
    <col min="3" max="3" width="36.26953125" style="4" customWidth="1"/>
    <col min="4" max="4" width="25.26953125" style="4" customWidth="1"/>
    <col min="5" max="5" width="28.1796875" style="4" customWidth="1"/>
    <col min="6" max="6" width="26.81640625" style="4" customWidth="1"/>
    <col min="7" max="7" width="26.26953125" style="13" customWidth="1"/>
    <col min="8" max="8" width="22.26953125" style="4" customWidth="1"/>
    <col min="9" max="9" width="23.54296875" style="4" customWidth="1"/>
    <col min="10" max="10" width="24.1796875" style="4" customWidth="1"/>
    <col min="11" max="16384" width="9.1796875" style="4"/>
  </cols>
  <sheetData>
    <row r="1" spans="1:12" ht="36" x14ac:dyDescent="0.35">
      <c r="A1" s="65" t="s">
        <v>10</v>
      </c>
      <c r="B1" s="65"/>
      <c r="C1" s="65"/>
      <c r="D1" s="65"/>
      <c r="E1" s="65"/>
      <c r="F1" s="65"/>
      <c r="G1" s="65"/>
    </row>
    <row r="2" spans="1:12" ht="36" customHeight="1" x14ac:dyDescent="0.35">
      <c r="A2" s="76" t="s">
        <v>15</v>
      </c>
      <c r="B2" s="76"/>
      <c r="C2" s="76"/>
      <c r="D2" s="76"/>
      <c r="E2" s="76"/>
      <c r="F2" s="76"/>
      <c r="G2" s="12"/>
    </row>
    <row r="3" spans="1:12" ht="33.5" x14ac:dyDescent="0.35">
      <c r="A3" s="70" t="s">
        <v>16</v>
      </c>
      <c r="B3" s="70"/>
      <c r="C3" s="70"/>
      <c r="D3" s="70"/>
      <c r="E3" s="70"/>
      <c r="F3" s="70"/>
      <c r="G3" s="70"/>
    </row>
    <row r="4" spans="1:12" x14ac:dyDescent="0.35">
      <c r="C4" s="5"/>
      <c r="D4" s="5"/>
      <c r="E4" s="6"/>
      <c r="F4" s="6"/>
      <c r="G4" s="7"/>
    </row>
    <row r="5" spans="1:12" ht="96.75" customHeight="1" x14ac:dyDescent="0.35">
      <c r="A5" s="77" t="s">
        <v>0</v>
      </c>
      <c r="B5" s="77"/>
      <c r="C5" s="77"/>
      <c r="D5" s="77"/>
      <c r="E5" s="77"/>
      <c r="F5" s="77"/>
      <c r="G5" s="77"/>
    </row>
    <row r="7" spans="1:12" ht="75" customHeight="1" x14ac:dyDescent="0.35">
      <c r="A7" s="78" t="s">
        <v>1</v>
      </c>
      <c r="B7" s="79"/>
      <c r="C7" s="80"/>
      <c r="D7" s="34" t="s">
        <v>12</v>
      </c>
      <c r="E7" s="34" t="s">
        <v>13</v>
      </c>
      <c r="F7" s="34" t="s">
        <v>14</v>
      </c>
      <c r="G7" s="34" t="s">
        <v>17</v>
      </c>
      <c r="H7" s="27" t="s">
        <v>18</v>
      </c>
      <c r="I7" s="27" t="s">
        <v>19</v>
      </c>
      <c r="J7" s="22" t="s">
        <v>20</v>
      </c>
    </row>
    <row r="8" spans="1:12" ht="15" customHeight="1" x14ac:dyDescent="0.35">
      <c r="B8" s="26"/>
      <c r="C8" s="21"/>
      <c r="G8" s="4"/>
    </row>
    <row r="9" spans="1:12" ht="29" x14ac:dyDescent="0.35">
      <c r="A9" s="74" t="s">
        <v>21</v>
      </c>
      <c r="B9" s="81" t="s">
        <v>22</v>
      </c>
      <c r="C9" s="23" t="s">
        <v>9</v>
      </c>
      <c r="D9" s="15">
        <v>240</v>
      </c>
      <c r="E9" s="15">
        <v>600</v>
      </c>
      <c r="F9" s="38">
        <v>41</v>
      </c>
      <c r="G9" s="38">
        <v>36</v>
      </c>
      <c r="H9" s="35"/>
      <c r="I9" s="39">
        <f>D9*H9</f>
        <v>0</v>
      </c>
      <c r="J9" s="36" t="str">
        <f>IF(H9&lt;G9,"Precio por debajo del mínimo establecido",IF(H9&gt;F9,"Error precio","Precio unitario válido"))</f>
        <v>Precio por debajo del mínimo establecido</v>
      </c>
    </row>
    <row r="10" spans="1:12" ht="29" x14ac:dyDescent="0.35">
      <c r="A10" s="74"/>
      <c r="B10" s="81"/>
      <c r="C10" s="24" t="s">
        <v>4</v>
      </c>
      <c r="D10" s="15" t="s">
        <v>23</v>
      </c>
      <c r="E10" s="15">
        <v>4100</v>
      </c>
      <c r="F10" s="38">
        <v>0.75</v>
      </c>
      <c r="G10" s="38">
        <v>0.67</v>
      </c>
      <c r="H10" s="35"/>
      <c r="I10" s="39">
        <f>E10*H10</f>
        <v>0</v>
      </c>
      <c r="J10" s="36" t="str">
        <f>IF(H10&lt;G10,"Precio por debajo del mínimo establecido",IF(H10&gt;F10,"Error precio","Precio unitario válido"))</f>
        <v>Precio por debajo del mínimo establecido</v>
      </c>
    </row>
    <row r="11" spans="1:12" ht="53.25" customHeight="1" x14ac:dyDescent="0.35">
      <c r="A11" s="74" t="s">
        <v>11</v>
      </c>
      <c r="B11" s="74"/>
      <c r="C11" s="74"/>
      <c r="D11" s="75">
        <v>10</v>
      </c>
      <c r="E11" s="75"/>
      <c r="F11" s="38">
        <v>25</v>
      </c>
      <c r="G11" s="38">
        <v>22.5</v>
      </c>
      <c r="H11" s="35"/>
      <c r="I11" s="39">
        <f>D11*H11</f>
        <v>0</v>
      </c>
      <c r="J11" s="36" t="str">
        <f>IF(H11&lt;G11,"Precio por debajo del mínimo establecido",IF(H11&gt;F11,"Error precio","Precio unitario válido"))</f>
        <v>Precio por debajo del mínimo establecido</v>
      </c>
    </row>
    <row r="12" spans="1:12" s="14" customFormat="1" x14ac:dyDescent="0.35">
      <c r="A12" s="16"/>
      <c r="B12" s="25"/>
      <c r="C12" s="17"/>
      <c r="D12" s="10"/>
      <c r="E12" s="18"/>
      <c r="F12" s="19"/>
      <c r="G12" s="31">
        <f>SUM(G9:G11)</f>
        <v>59.17</v>
      </c>
      <c r="H12" s="4"/>
    </row>
    <row r="13" spans="1:12" ht="77.25" customHeight="1" x14ac:dyDescent="0.35">
      <c r="B13" s="8" t="s">
        <v>2</v>
      </c>
      <c r="C13" s="20">
        <v>13165</v>
      </c>
      <c r="E13" s="10"/>
    </row>
    <row r="14" spans="1:12" ht="81.75" customHeight="1" x14ac:dyDescent="0.35">
      <c r="B14" s="9" t="s">
        <v>7</v>
      </c>
      <c r="C14" s="20" t="str">
        <f>+IF(COUNTIF(J5:J11,"Error precio"),"Precio no válido",IF(SUM(I5:I11)&lt;=0,"Precio no válido",SUM(I5:I11)))</f>
        <v>Precio no válido</v>
      </c>
      <c r="D14" s="29" t="str">
        <f>+IF(E14=3,"Todas las casillas contienen un valor.","Oferta incompleta. Existen casillas sin valor introducido.")</f>
        <v>Oferta incompleta. Existen casillas sin valor introducido.</v>
      </c>
      <c r="E14" s="30">
        <f>+COUNT(H9:H11)</f>
        <v>0</v>
      </c>
      <c r="F14" s="32"/>
      <c r="G14" s="33"/>
      <c r="H14" s="32"/>
      <c r="I14" s="32"/>
      <c r="J14" s="32"/>
      <c r="K14" s="32"/>
      <c r="L14" s="32"/>
    </row>
    <row r="15" spans="1:12" ht="105.75" customHeight="1" x14ac:dyDescent="0.35">
      <c r="B15" s="11" t="s">
        <v>8</v>
      </c>
      <c r="C15" s="37" t="e">
        <f>C14*2</f>
        <v>#VALUE!</v>
      </c>
      <c r="D15" s="28" t="s">
        <v>3</v>
      </c>
    </row>
  </sheetData>
  <sheetProtection password="A28E" sheet="1" objects="1" scenarios="1"/>
  <mergeCells count="9">
    <mergeCell ref="A11:C11"/>
    <mergeCell ref="D11:E11"/>
    <mergeCell ref="A1:G1"/>
    <mergeCell ref="A2:F2"/>
    <mergeCell ref="A3:G3"/>
    <mergeCell ref="A5:G5"/>
    <mergeCell ref="A7:C7"/>
    <mergeCell ref="A9:A10"/>
    <mergeCell ref="B9:B10"/>
  </mergeCells>
  <dataValidations count="3">
    <dataValidation type="custom" allowBlank="1" showInputMessage="1" showErrorMessage="1" errorTitle="ERROR " error="Se deben incluir como máximo dos decimales y valores superiores a cero_x000a_" sqref="H9:H11" xr:uid="{00000000-0002-0000-0200-000000000000}">
      <formula1>AND(H9*100=INT(H9*100),H9&gt;0)</formula1>
    </dataValidation>
    <dataValidation type="custom" allowBlank="1" showInputMessage="1" showErrorMessage="1" errorTitle="NÚMERO DE DECIMALES INCORRECTO" error="Se deben incluir como máximo dos decimales" sqref="I9:I11" xr:uid="{00000000-0002-0000-0200-000001000000}">
      <formula1>I9*100=INT(I9*100)</formula1>
    </dataValidation>
    <dataValidation allowBlank="1" showInputMessage="1" showErrorMessage="1" errorTitle="Error en los decimales" error="Se deben incluir como máximo dos decimales" sqref="F8" xr:uid="{00000000-0002-0000-0200-000002000000}"/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headerFooter>
    <oddFooter>&amp;L_x000D_&amp;1#&amp;"Calibri"&amp;15&amp;K008000 PÚBLICO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OFERTA ECONÓMICA LOTE 1</vt:lpstr>
      <vt:lpstr>LOTE 1 (2)</vt:lpstr>
      <vt:lpstr>LOTE 1 (3)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2026-01-22T08:32:34Z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c0a8209-6590-4cef-adb7-80fa47675d6e_Enabled">
    <vt:lpwstr>true</vt:lpwstr>
  </property>
  <property fmtid="{D5CDD505-2E9C-101B-9397-08002B2CF9AE}" pid="3" name="MSIP_Label_2c0a8209-6590-4cef-adb7-80fa47675d6e_SetDate">
    <vt:lpwstr>2025-12-15T09:48:19Z</vt:lpwstr>
  </property>
  <property fmtid="{D5CDD505-2E9C-101B-9397-08002B2CF9AE}" pid="4" name="MSIP_Label_2c0a8209-6590-4cef-adb7-80fa47675d6e_Method">
    <vt:lpwstr>Standard</vt:lpwstr>
  </property>
  <property fmtid="{D5CDD505-2E9C-101B-9397-08002B2CF9AE}" pid="5" name="MSIP_Label_2c0a8209-6590-4cef-adb7-80fa47675d6e_Name">
    <vt:lpwstr>FREMAP_Publico</vt:lpwstr>
  </property>
  <property fmtid="{D5CDD505-2E9C-101B-9397-08002B2CF9AE}" pid="6" name="MSIP_Label_2c0a8209-6590-4cef-adb7-80fa47675d6e_SiteId">
    <vt:lpwstr>99cff6d8-6977-4e4e-bf84-a3a534ac8aad</vt:lpwstr>
  </property>
  <property fmtid="{D5CDD505-2E9C-101B-9397-08002B2CF9AE}" pid="7" name="MSIP_Label_2c0a8209-6590-4cef-adb7-80fa47675d6e_ActionId">
    <vt:lpwstr>957cdfa3-a4e2-4822-9ea8-ded7996ced8f</vt:lpwstr>
  </property>
  <property fmtid="{D5CDD505-2E9C-101B-9397-08002B2CF9AE}" pid="8" name="MSIP_Label_2c0a8209-6590-4cef-adb7-80fa47675d6e_ContentBits">
    <vt:lpwstr>2</vt:lpwstr>
  </property>
  <property fmtid="{D5CDD505-2E9C-101B-9397-08002B2CF9AE}" pid="9" name="MSIP_Label_2c0a8209-6590-4cef-adb7-80fa47675d6e_Tag">
    <vt:lpwstr>10, 3, 0, 1</vt:lpwstr>
  </property>
</Properties>
</file>